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mpconsultantsfr.sharepoint.com/sites/AMP_Consultants/Documents partages/ACTIVITÉ/02- CLIENTS PUBLICS/30_DRAGAGES PORTS/02. Dossiers/18_AMO remplacement Cap d'Aunis/02 - DCE/VF/"/>
    </mc:Choice>
  </mc:AlternateContent>
  <xr:revisionPtr revIDLastSave="646" documentId="13_ncr:1_{CCBB8426-54A0-4B2D-AA05-1393BAD976D1}" xr6:coauthVersionLast="47" xr6:coauthVersionMax="47" xr10:uidLastSave="{EE86267A-E7C6-4DF4-A10A-86381FCF9215}"/>
  <bookViews>
    <workbookView xWindow="-120" yWindow="-120" windowWidth="29040" windowHeight="15720" xr2:uid="{00000000-000D-0000-FFFF-FFFF00000000}"/>
  </bookViews>
  <sheets>
    <sheet name="26001-DPGF" sheetId="2" r:id="rId1"/>
  </sheets>
  <definedNames>
    <definedName name="_xlnm.Print_Titles" localSheetId="0">'26001-DPGF'!$1:$9</definedName>
    <definedName name="_xlnm.Print_Area" localSheetId="0">'26001-DPGF'!$D$1:$I$18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2" l="1"/>
  <c r="H17" i="2" s="1"/>
  <c r="F18" i="2"/>
  <c r="H18" i="2" s="1"/>
  <c r="F16" i="2"/>
  <c r="H16" i="2" s="1"/>
  <c r="F14" i="2"/>
  <c r="H14" i="2" s="1"/>
  <c r="F15" i="2"/>
  <c r="H15" i="2" s="1"/>
  <c r="F13" i="2"/>
  <c r="H13" i="2" s="1"/>
  <c r="E17" i="2"/>
  <c r="E18" i="2"/>
  <c r="E16" i="2"/>
  <c r="E14" i="2"/>
  <c r="E15" i="2"/>
  <c r="E13" i="2"/>
  <c r="E11" i="2"/>
  <c r="E12" i="2"/>
  <c r="E10" i="2"/>
  <c r="F11" i="2"/>
  <c r="H11" i="2" s="1"/>
  <c r="F12" i="2"/>
  <c r="H12" i="2" s="1"/>
  <c r="F10" i="2"/>
  <c r="H10" i="2" s="1"/>
  <c r="H19" i="2" l="1"/>
  <c r="H21" i="2" s="1"/>
</calcChain>
</file>

<file path=xl/sharedStrings.xml><?xml version="1.0" encoding="utf-8"?>
<sst xmlns="http://schemas.openxmlformats.org/spreadsheetml/2006/main" count="23" uniqueCount="21">
  <si>
    <t xml:space="preserve">Candidat :
</t>
  </si>
  <si>
    <t>Postes</t>
  </si>
  <si>
    <t xml:space="preserve">Unité </t>
  </si>
  <si>
    <t>Forfait</t>
  </si>
  <si>
    <t>Benchmark et études préalables</t>
  </si>
  <si>
    <t>Profils proposés</t>
  </si>
  <si>
    <t>Taux journalier</t>
  </si>
  <si>
    <t>Profil 1</t>
  </si>
  <si>
    <t>Profil 2</t>
  </si>
  <si>
    <t>Profil 3</t>
  </si>
  <si>
    <t>Profil</t>
  </si>
  <si>
    <t xml:space="preserve">Taux journalier </t>
  </si>
  <si>
    <t>Nombre de jours</t>
  </si>
  <si>
    <t>Prix total en  € H.T.</t>
  </si>
  <si>
    <t>Total HT</t>
  </si>
  <si>
    <t>Total TTC</t>
  </si>
  <si>
    <t>Taux TVA</t>
  </si>
  <si>
    <t>Etablissement du programme fonctionnel</t>
  </si>
  <si>
    <t>Instructions de remplissage :
- Les candidats doivent compléter les cases sur fond bleu uniquement ;
- Les candidats peuvent proposer jusqu'à 3 profils différents pour l'exécution des missions ;</t>
  </si>
  <si>
    <t>Assistance à la passation du dialogue compétitif et à l’analyse des candidatures et des offres</t>
  </si>
  <si>
    <t>ASSISTANCE A MAITRISE D'OUVRAGE POUR L'ACQUISSITION D'UNE DRAGUE ASPIRATRICE EN MARCHE DE TAILLE DE PUITS 900-1100 m3
26001
Décomposition du Prix Global et Forfaitaire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</si>
</sst>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C]_-;\-* #,##0.00\ [$€-40C]_-;_-* &quot;-&quot;??\ [$€-40C]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name val="Trebuchet MS"/>
      <family val="2"/>
    </font>
    <font>
      <sz val="10"/>
      <color rgb="FFFF0000"/>
      <name val="Trebuchet MS"/>
      <family val="2"/>
    </font>
    <font>
      <sz val="10"/>
      <name val="Trebuchet MS"/>
      <family val="2"/>
    </font>
    <font>
      <b/>
      <sz val="12"/>
      <color rgb="FF00009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3">
    <xf numFmtId="0" fontId="0" fillId="0" borderId="0" xfId="0"/>
    <xf numFmtId="164" fontId="0" fillId="2" borderId="7" xfId="1" applyNumberFormat="1" applyFont="1" applyFill="1" applyBorder="1" applyAlignment="1" applyProtection="1">
      <alignment horizontal="center" vertical="center"/>
      <protection locked="0"/>
    </xf>
    <xf numFmtId="164" fontId="0" fillId="2" borderId="9" xfId="1" applyNumberFormat="1" applyFont="1" applyFill="1" applyBorder="1" applyAlignment="1" applyProtection="1">
      <alignment horizontal="center" vertical="center"/>
      <protection locked="0"/>
    </xf>
    <xf numFmtId="164" fontId="0" fillId="2" borderId="12" xfId="1" applyNumberFormat="1" applyFont="1" applyFill="1" applyBorder="1" applyAlignment="1" applyProtection="1">
      <alignment horizontal="center" vertical="center"/>
      <protection locked="0"/>
    </xf>
    <xf numFmtId="0" fontId="3" fillId="0" borderId="15" xfId="0" applyFont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6" fillId="0" borderId="2" xfId="0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1" fontId="7" fillId="4" borderId="16" xfId="0" applyNumberFormat="1" applyFont="1" applyFill="1" applyBorder="1" applyAlignment="1">
      <alignment vertical="center"/>
    </xf>
    <xf numFmtId="165" fontId="8" fillId="4" borderId="7" xfId="0" applyNumberFormat="1" applyFont="1" applyFill="1" applyBorder="1" applyAlignment="1">
      <alignment horizontal="center" vertical="center"/>
    </xf>
    <xf numFmtId="1" fontId="7" fillId="4" borderId="8" xfId="0" applyNumberFormat="1" applyFont="1" applyFill="1" applyBorder="1" applyAlignment="1">
      <alignment vertical="center"/>
    </xf>
    <xf numFmtId="165" fontId="8" fillId="4" borderId="9" xfId="0" applyNumberFormat="1" applyFont="1" applyFill="1" applyBorder="1" applyAlignment="1">
      <alignment horizontal="center" vertical="center"/>
    </xf>
    <xf numFmtId="1" fontId="7" fillId="4" borderId="10" xfId="0" applyNumberFormat="1" applyFont="1" applyFill="1" applyBorder="1" applyAlignment="1">
      <alignment vertical="center"/>
    </xf>
    <xf numFmtId="165" fontId="8" fillId="4" borderId="12" xfId="0" applyNumberFormat="1" applyFont="1" applyFill="1" applyBorder="1" applyAlignment="1">
      <alignment horizontal="center" vertical="center"/>
    </xf>
    <xf numFmtId="164" fontId="0" fillId="0" borderId="6" xfId="1" applyNumberFormat="1" applyFont="1" applyFill="1" applyBorder="1" applyAlignment="1" applyProtection="1">
      <alignment horizontal="center" vertical="center"/>
      <protection locked="0"/>
    </xf>
    <xf numFmtId="164" fontId="0" fillId="0" borderId="1" xfId="1" applyNumberFormat="1" applyFont="1" applyFill="1" applyBorder="1" applyAlignment="1" applyProtection="1">
      <alignment horizontal="center" vertical="center"/>
      <protection locked="0"/>
    </xf>
    <xf numFmtId="164" fontId="0" fillId="0" borderId="11" xfId="1" applyNumberFormat="1" applyFont="1" applyFill="1" applyBorder="1" applyAlignment="1" applyProtection="1">
      <alignment horizontal="center" vertical="center"/>
      <protection locked="0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4" xfId="1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vertical="top" wrapText="1"/>
    </xf>
    <xf numFmtId="1" fontId="7" fillId="0" borderId="1" xfId="0" applyNumberFormat="1" applyFont="1" applyBorder="1" applyAlignment="1">
      <alignment vertical="center"/>
    </xf>
    <xf numFmtId="1" fontId="7" fillId="0" borderId="6" xfId="0" applyNumberFormat="1" applyFont="1" applyBorder="1" applyAlignment="1">
      <alignment vertical="center"/>
    </xf>
    <xf numFmtId="1" fontId="7" fillId="0" borderId="11" xfId="0" applyNumberFormat="1" applyFont="1" applyBorder="1" applyAlignment="1">
      <alignment vertical="center"/>
    </xf>
    <xf numFmtId="164" fontId="0" fillId="0" borderId="23" xfId="1" applyNumberFormat="1" applyFont="1" applyFill="1" applyBorder="1" applyAlignment="1" applyProtection="1">
      <alignment horizontal="center" vertical="center"/>
      <protection locked="0"/>
    </xf>
    <xf numFmtId="1" fontId="7" fillId="0" borderId="23" xfId="0" applyNumberFormat="1" applyFont="1" applyBorder="1" applyAlignment="1">
      <alignment vertical="center"/>
    </xf>
    <xf numFmtId="164" fontId="0" fillId="2" borderId="17" xfId="1" applyNumberFormat="1" applyFont="1" applyFill="1" applyBorder="1" applyAlignment="1" applyProtection="1">
      <alignment horizontal="center" vertical="center"/>
      <protection locked="0"/>
    </xf>
    <xf numFmtId="4" fontId="0" fillId="5" borderId="6" xfId="1" applyNumberFormat="1" applyFont="1" applyFill="1" applyBorder="1" applyAlignment="1" applyProtection="1">
      <alignment horizontal="center" vertical="center"/>
      <protection locked="0"/>
    </xf>
    <xf numFmtId="4" fontId="0" fillId="5" borderId="1" xfId="1" applyNumberFormat="1" applyFont="1" applyFill="1" applyBorder="1" applyAlignment="1" applyProtection="1">
      <alignment horizontal="center" vertical="center"/>
      <protection locked="0"/>
    </xf>
    <xf numFmtId="4" fontId="0" fillId="5" borderId="23" xfId="1" applyNumberFormat="1" applyFont="1" applyFill="1" applyBorder="1" applyAlignment="1" applyProtection="1">
      <alignment horizontal="center" vertical="center"/>
      <protection locked="0"/>
    </xf>
    <xf numFmtId="164" fontId="0" fillId="5" borderId="6" xfId="1" applyNumberFormat="1" applyFont="1" applyFill="1" applyBorder="1" applyAlignment="1" applyProtection="1">
      <alignment horizontal="center" vertical="center"/>
      <protection locked="0"/>
    </xf>
    <xf numFmtId="164" fontId="0" fillId="5" borderId="1" xfId="1" applyNumberFormat="1" applyFont="1" applyFill="1" applyBorder="1" applyAlignment="1" applyProtection="1">
      <alignment horizontal="center" vertical="center"/>
      <protection locked="0"/>
    </xf>
    <xf numFmtId="164" fontId="0" fillId="5" borderId="23" xfId="1" applyNumberFormat="1" applyFont="1" applyFill="1" applyBorder="1" applyAlignment="1" applyProtection="1">
      <alignment horizontal="center" vertical="center"/>
      <protection locked="0"/>
    </xf>
    <xf numFmtId="164" fontId="0" fillId="5" borderId="11" xfId="1" applyNumberFormat="1" applyFont="1" applyFill="1" applyBorder="1" applyAlignment="1" applyProtection="1">
      <alignment horizontal="center" vertical="center"/>
      <protection locked="0"/>
    </xf>
    <xf numFmtId="10" fontId="0" fillId="0" borderId="9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164" fontId="0" fillId="0" borderId="6" xfId="1" applyNumberFormat="1" applyFont="1" applyFill="1" applyBorder="1" applyAlignment="1" applyProtection="1">
      <alignment horizontal="center" vertical="center"/>
      <protection locked="0"/>
    </xf>
    <xf numFmtId="164" fontId="0" fillId="0" borderId="1" xfId="1" applyNumberFormat="1" applyFont="1" applyFill="1" applyBorder="1" applyAlignment="1" applyProtection="1">
      <alignment horizontal="center" vertical="center"/>
      <protection locked="0"/>
    </xf>
    <xf numFmtId="164" fontId="0" fillId="0" borderId="23" xfId="1" applyNumberFormat="1" applyFont="1" applyFill="1" applyBorder="1" applyAlignment="1" applyProtection="1">
      <alignment horizontal="center" vertical="center"/>
      <protection locked="0"/>
    </xf>
    <xf numFmtId="0" fontId="0" fillId="2" borderId="11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164" fontId="0" fillId="0" borderId="11" xfId="1" applyNumberFormat="1" applyFon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000099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306707</xdr:colOff>
      <xdr:row>0</xdr:row>
      <xdr:rowOff>457538</xdr:rowOff>
    </xdr:from>
    <xdr:to>
      <xdr:col>2</xdr:col>
      <xdr:colOff>403060</xdr:colOff>
      <xdr:row>0</xdr:row>
      <xdr:rowOff>1310640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A266AC6-D76F-41F2-AA6C-F6B43D163F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707" y="457538"/>
          <a:ext cx="1166963" cy="8569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5C273-AC2D-4260-8BCB-1EE120DBFFAD}">
  <sheetPr codeName="Feuil1">
    <pageSetUpPr fitToPage="1"/>
  </sheetPr>
  <dimension ref="B1:I21"/>
  <sheetViews>
    <sheetView showGridLines="0" tabSelected="1" zoomScale="120" zoomScaleNormal="120" zoomScaleSheetLayoutView="85" workbookViewId="0">
      <selection activeCell="C7" sqref="C7"/>
    </sheetView>
  </sheetViews>
  <sheetFormatPr baseColWidth="10" defaultRowHeight="15" x14ac:dyDescent="0.25"/>
  <cols>
    <col min="1" max="1" width="4.5703125" customWidth="1"/>
    <col min="2" max="2" width="11" customWidth="1"/>
    <col min="3" max="3" width="28.28515625" customWidth="1"/>
    <col min="4" max="4" width="43" customWidth="1"/>
    <col min="5" max="5" width="22" customWidth="1"/>
    <col min="6" max="7" width="26" customWidth="1"/>
    <col min="8" max="8" width="35.28515625" customWidth="1"/>
    <col min="9" max="9" width="22.28515625" customWidth="1"/>
    <col min="10" max="12" width="12.28515625" customWidth="1"/>
  </cols>
  <sheetData>
    <row r="1" spans="2:9" ht="123.6" customHeight="1" thickBot="1" x14ac:dyDescent="0.3">
      <c r="C1" s="43" t="s">
        <v>20</v>
      </c>
      <c r="D1" s="44"/>
      <c r="E1" s="44"/>
      <c r="F1" s="44"/>
      <c r="G1" s="44"/>
      <c r="H1" s="45"/>
      <c r="I1" s="25" t="s">
        <v>0</v>
      </c>
    </row>
    <row r="2" spans="2:9" ht="66" customHeight="1" x14ac:dyDescent="0.25">
      <c r="B2" s="46" t="s">
        <v>18</v>
      </c>
      <c r="C2" s="47"/>
      <c r="D2" s="47"/>
      <c r="E2" s="47"/>
      <c r="F2" s="47"/>
      <c r="G2" s="47"/>
      <c r="H2" s="47"/>
      <c r="I2" s="6"/>
    </row>
    <row r="3" spans="2:9" ht="20.100000000000001" customHeight="1" thickBot="1" x14ac:dyDescent="0.3">
      <c r="B3" s="7"/>
      <c r="C3" s="8"/>
      <c r="D3" s="8"/>
      <c r="E3" s="8"/>
      <c r="F3" s="8"/>
      <c r="G3" s="8"/>
      <c r="H3" s="8"/>
      <c r="I3" s="6"/>
    </row>
    <row r="4" spans="2:9" ht="20.100000000000001" customHeight="1" thickBot="1" x14ac:dyDescent="0.3">
      <c r="B4" s="7"/>
      <c r="C4" s="8"/>
      <c r="D4" s="8"/>
      <c r="E4" s="8"/>
      <c r="F4" s="8"/>
      <c r="G4" s="9" t="s">
        <v>5</v>
      </c>
      <c r="H4" s="10" t="s">
        <v>6</v>
      </c>
      <c r="I4" s="6"/>
    </row>
    <row r="5" spans="2:9" ht="20.100000000000001" customHeight="1" x14ac:dyDescent="0.25">
      <c r="B5" s="7"/>
      <c r="C5" s="8"/>
      <c r="D5" s="8"/>
      <c r="E5" s="8"/>
      <c r="F5" s="8"/>
      <c r="G5" s="11" t="s">
        <v>7</v>
      </c>
      <c r="H5" s="12">
        <v>0</v>
      </c>
      <c r="I5" s="6"/>
    </row>
    <row r="6" spans="2:9" ht="20.100000000000001" customHeight="1" x14ac:dyDescent="0.25">
      <c r="B6" s="7"/>
      <c r="C6" s="8"/>
      <c r="D6" s="8"/>
      <c r="E6" s="8"/>
      <c r="F6" s="8"/>
      <c r="G6" s="13" t="s">
        <v>8</v>
      </c>
      <c r="H6" s="14">
        <v>0</v>
      </c>
      <c r="I6" s="6"/>
    </row>
    <row r="7" spans="2:9" ht="20.100000000000001" customHeight="1" thickBot="1" x14ac:dyDescent="0.3">
      <c r="B7" s="7"/>
      <c r="C7" s="8"/>
      <c r="D7" s="8"/>
      <c r="E7" s="8"/>
      <c r="F7" s="8"/>
      <c r="G7" s="15" t="s">
        <v>9</v>
      </c>
      <c r="H7" s="16">
        <v>0</v>
      </c>
      <c r="I7" s="6"/>
    </row>
    <row r="8" spans="2:9" ht="21" customHeight="1" thickBot="1" x14ac:dyDescent="0.3"/>
    <row r="9" spans="2:9" ht="48" customHeight="1" thickBot="1" x14ac:dyDescent="0.3">
      <c r="B9" s="20" t="s">
        <v>1</v>
      </c>
      <c r="C9" s="21"/>
      <c r="D9" s="22" t="s">
        <v>2</v>
      </c>
      <c r="E9" s="23" t="s">
        <v>10</v>
      </c>
      <c r="F9" s="23" t="s">
        <v>11</v>
      </c>
      <c r="G9" s="23" t="s">
        <v>12</v>
      </c>
      <c r="H9" s="24" t="s">
        <v>13</v>
      </c>
    </row>
    <row r="10" spans="2:9" ht="39.950000000000003" customHeight="1" x14ac:dyDescent="0.25">
      <c r="B10" s="48">
        <v>1</v>
      </c>
      <c r="C10" s="51" t="s">
        <v>4</v>
      </c>
      <c r="D10" s="54" t="s">
        <v>3</v>
      </c>
      <c r="E10" s="27" t="str">
        <f>G5</f>
        <v>Profil 1</v>
      </c>
      <c r="F10" s="17">
        <f>H5</f>
        <v>0</v>
      </c>
      <c r="G10" s="32"/>
      <c r="H10" s="1">
        <f>G10*F10</f>
        <v>0</v>
      </c>
    </row>
    <row r="11" spans="2:9" ht="39.950000000000003" customHeight="1" x14ac:dyDescent="0.25">
      <c r="B11" s="49"/>
      <c r="C11" s="52"/>
      <c r="D11" s="55"/>
      <c r="E11" s="26" t="str">
        <f t="shared" ref="E11:E12" si="0">G6</f>
        <v>Profil 2</v>
      </c>
      <c r="F11" s="18">
        <f t="shared" ref="F11:F12" si="1">H6</f>
        <v>0</v>
      </c>
      <c r="G11" s="33"/>
      <c r="H11" s="2">
        <f t="shared" ref="H11:H12" si="2">G11*F11</f>
        <v>0</v>
      </c>
    </row>
    <row r="12" spans="2:9" ht="39.950000000000003" customHeight="1" thickBot="1" x14ac:dyDescent="0.3">
      <c r="B12" s="50"/>
      <c r="C12" s="53"/>
      <c r="D12" s="56"/>
      <c r="E12" s="30" t="str">
        <f t="shared" si="0"/>
        <v>Profil 3</v>
      </c>
      <c r="F12" s="29">
        <f t="shared" si="1"/>
        <v>0</v>
      </c>
      <c r="G12" s="34"/>
      <c r="H12" s="31">
        <f t="shared" si="2"/>
        <v>0</v>
      </c>
    </row>
    <row r="13" spans="2:9" ht="39.950000000000003" customHeight="1" x14ac:dyDescent="0.25">
      <c r="B13" s="48">
        <v>2</v>
      </c>
      <c r="C13" s="60" t="s">
        <v>17</v>
      </c>
      <c r="D13" s="54" t="s">
        <v>3</v>
      </c>
      <c r="E13" s="27" t="str">
        <f>G5</f>
        <v>Profil 1</v>
      </c>
      <c r="F13" s="17">
        <f>H5</f>
        <v>0</v>
      </c>
      <c r="G13" s="35"/>
      <c r="H13" s="1">
        <f>F13*G13</f>
        <v>0</v>
      </c>
    </row>
    <row r="14" spans="2:9" ht="39.950000000000003" customHeight="1" x14ac:dyDescent="0.25">
      <c r="B14" s="49"/>
      <c r="C14" s="61"/>
      <c r="D14" s="55"/>
      <c r="E14" s="26" t="str">
        <f t="shared" ref="E14:E15" si="3">G6</f>
        <v>Profil 2</v>
      </c>
      <c r="F14" s="18">
        <f t="shared" ref="F14:F15" si="4">H6</f>
        <v>0</v>
      </c>
      <c r="G14" s="36"/>
      <c r="H14" s="2">
        <f t="shared" ref="H14:H15" si="5">F14*G14</f>
        <v>0</v>
      </c>
    </row>
    <row r="15" spans="2:9" ht="39.950000000000003" customHeight="1" thickBot="1" x14ac:dyDescent="0.3">
      <c r="B15" s="50"/>
      <c r="C15" s="62"/>
      <c r="D15" s="56"/>
      <c r="E15" s="30" t="str">
        <f t="shared" si="3"/>
        <v>Profil 3</v>
      </c>
      <c r="F15" s="29">
        <f t="shared" si="4"/>
        <v>0</v>
      </c>
      <c r="G15" s="37"/>
      <c r="H15" s="31">
        <f t="shared" si="5"/>
        <v>0</v>
      </c>
    </row>
    <row r="16" spans="2:9" ht="39.950000000000003" customHeight="1" x14ac:dyDescent="0.25">
      <c r="B16" s="48">
        <v>3</v>
      </c>
      <c r="C16" s="51" t="s">
        <v>19</v>
      </c>
      <c r="D16" s="54" t="s">
        <v>3</v>
      </c>
      <c r="E16" s="27" t="str">
        <f>G5</f>
        <v>Profil 1</v>
      </c>
      <c r="F16" s="17">
        <f>H5</f>
        <v>0</v>
      </c>
      <c r="G16" s="35"/>
      <c r="H16" s="1">
        <f>F16*G16</f>
        <v>0</v>
      </c>
    </row>
    <row r="17" spans="2:8" ht="39.950000000000003" customHeight="1" x14ac:dyDescent="0.25">
      <c r="B17" s="49"/>
      <c r="C17" s="52"/>
      <c r="D17" s="55"/>
      <c r="E17" s="26" t="str">
        <f t="shared" ref="E17:E18" si="6">G6</f>
        <v>Profil 2</v>
      </c>
      <c r="F17" s="18">
        <f t="shared" ref="F17:F18" si="7">H6</f>
        <v>0</v>
      </c>
      <c r="G17" s="36"/>
      <c r="H17" s="2">
        <f t="shared" ref="H17:H18" si="8">F17*G17</f>
        <v>0</v>
      </c>
    </row>
    <row r="18" spans="2:8" ht="39.950000000000003" customHeight="1" thickBot="1" x14ac:dyDescent="0.3">
      <c r="B18" s="58"/>
      <c r="C18" s="57"/>
      <c r="D18" s="59"/>
      <c r="E18" s="28" t="str">
        <f t="shared" si="6"/>
        <v>Profil 3</v>
      </c>
      <c r="F18" s="19">
        <f t="shared" si="7"/>
        <v>0</v>
      </c>
      <c r="G18" s="38"/>
      <c r="H18" s="3">
        <f t="shared" si="8"/>
        <v>0</v>
      </c>
    </row>
    <row r="19" spans="2:8" ht="30" customHeight="1" x14ac:dyDescent="0.25">
      <c r="G19" s="41" t="s">
        <v>14</v>
      </c>
      <c r="H19" s="42">
        <f>SUM(H10:H18)</f>
        <v>0</v>
      </c>
    </row>
    <row r="20" spans="2:8" ht="24.75" customHeight="1" x14ac:dyDescent="0.25">
      <c r="G20" s="4" t="s">
        <v>16</v>
      </c>
      <c r="H20" s="39">
        <v>0</v>
      </c>
    </row>
    <row r="21" spans="2:8" ht="28.5" customHeight="1" thickBot="1" x14ac:dyDescent="0.3">
      <c r="G21" s="5" t="s">
        <v>15</v>
      </c>
      <c r="H21" s="40">
        <f>H19*(H20+1)</f>
        <v>0</v>
      </c>
    </row>
  </sheetData>
  <sheetProtection formatCells="0" formatColumns="0" formatRows="0" insertColumns="0" insertRows="0" insertHyperlinks="0" deleteColumns="0" deleteRows="0" sort="0" autoFilter="0" pivotTables="0"/>
  <mergeCells count="11">
    <mergeCell ref="D13:D15"/>
    <mergeCell ref="C16:C18"/>
    <mergeCell ref="B16:B18"/>
    <mergeCell ref="D16:D18"/>
    <mergeCell ref="B13:B15"/>
    <mergeCell ref="C13:C15"/>
    <mergeCell ref="C1:H1"/>
    <mergeCell ref="B2:H2"/>
    <mergeCell ref="B10:B12"/>
    <mergeCell ref="C10:C12"/>
    <mergeCell ref="D10:D12"/>
  </mergeCells>
  <phoneticPr fontId="2" type="noConversion"/>
  <printOptions horizontalCentered="1"/>
  <pageMargins left="0.25" right="0.25" top="0.75" bottom="0.75" header="0.3" footer="0.3"/>
  <pageSetup paperSize="9" scale="50" orientation="portrait" r:id="rId1"/>
  <headerFooter>
    <oddFooter>&amp;L&amp;"-,Italique"&amp;9FOURNITURE DE PIECES DE FONDERIE POUR NAVIRE DE DRAGAGE
Bordereau de Prix Unitaire&amp;R&amp;P/&amp;N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418D05D6A68F4E9E62F1EDDA99D936" ma:contentTypeVersion="17" ma:contentTypeDescription="Crée un document." ma:contentTypeScope="" ma:versionID="1ba7c58e47c3901b0a1db11af6c961a3">
  <xsd:schema xmlns:xsd="http://www.w3.org/2001/XMLSchema" xmlns:xs="http://www.w3.org/2001/XMLSchema" xmlns:p="http://schemas.microsoft.com/office/2006/metadata/properties" xmlns:ns2="dc497867-63bb-45dd-ac9a-1bd109ecce6c" xmlns:ns3="f59cb9b1-bead-4392-a8c0-42adf7a6eec7" targetNamespace="http://schemas.microsoft.com/office/2006/metadata/properties" ma:root="true" ma:fieldsID="00fefa7738f90e3ecb773e1581f4d2be" ns2:_="" ns3:_="">
    <xsd:import namespace="dc497867-63bb-45dd-ac9a-1bd109ecce6c"/>
    <xsd:import namespace="f59cb9b1-bead-4392-a8c0-42adf7a6ee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97867-63bb-45dd-ac9a-1bd109ecce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1486b210-3196-4573-b359-d82234f69a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9cb9b1-bead-4392-a8c0-42adf7a6eec7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2d0be83d-f7a9-4b7f-848f-67a7a7241737}" ma:internalName="TaxCatchAll" ma:showField="CatchAllData" ma:web="f59cb9b1-bead-4392-a8c0-42adf7a6ee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497867-63bb-45dd-ac9a-1bd109ecce6c">
      <Terms xmlns="http://schemas.microsoft.com/office/infopath/2007/PartnerControls"/>
    </lcf76f155ced4ddcb4097134ff3c332f>
    <TaxCatchAll xmlns="f59cb9b1-bead-4392-a8c0-42adf7a6eec7" xsi:nil="true"/>
  </documentManagement>
</p:properties>
</file>

<file path=customXml/itemProps1.xml><?xml version="1.0" encoding="utf-8"?>
<ds:datastoreItem xmlns:ds="http://schemas.openxmlformats.org/officeDocument/2006/customXml" ds:itemID="{0E056B37-A47F-461F-A150-A6B49129F4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497867-63bb-45dd-ac9a-1bd109ecce6c"/>
    <ds:schemaRef ds:uri="f59cb9b1-bead-4392-a8c0-42adf7a6ee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D85830-7E45-456E-90DB-FEEBD88F14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29F412-B9E1-4871-BC9D-531CAC69B395}">
  <ds:schemaRefs>
    <ds:schemaRef ds:uri="http://schemas.microsoft.com/office/2006/metadata/properties"/>
    <ds:schemaRef ds:uri="http://schemas.microsoft.com/office/infopath/2007/PartnerControls"/>
    <ds:schemaRef ds:uri="dc497867-63bb-45dd-ac9a-1bd109ecce6c"/>
    <ds:schemaRef ds:uri="f59cb9b1-bead-4392-a8c0-42adf7a6eec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26001-DPGF</vt:lpstr>
      <vt:lpstr>'26001-DPGF'!Impression_des_titres</vt:lpstr>
      <vt:lpstr>'26001-DPGF'!Zone_d_impression</vt:lpstr>
    </vt:vector>
  </TitlesOfParts>
  <Company>Magotteaux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Breisacher</dc:creator>
  <cp:lastModifiedBy>Martin Breisacher</cp:lastModifiedBy>
  <cp:lastPrinted>2023-08-29T15:29:17Z</cp:lastPrinted>
  <dcterms:created xsi:type="dcterms:W3CDTF">2012-10-23T06:59:00Z</dcterms:created>
  <dcterms:modified xsi:type="dcterms:W3CDTF">2026-01-20T10:40:05Z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0x0101002A418D05D6A68F4E9E62F1EDDA99D936</vt:lpwstr>
  </property>
  <property fmtid="{D5CDD505-2E9C-101B-9397-08002B2CF9AE}" pid="3" name="MediaServiceImageTags">
    <vt:lpwstr/>
  </property>
</Properties>
</file>